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进度追踪" sheetId="16" r:id="rId1"/>
    <sheet name="美术进度" sheetId="17" r:id="rId2"/>
    <sheet name="长期安排" sheetId="11" r:id="rId3"/>
  </sheets>
  <definedNames>
    <definedName name="_xlnm._FilterDatabase" localSheetId="0" hidden="1">进度追踪!$A$1:$M$61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<sst xmlns="http://schemas.openxmlformats.org/spreadsheetml/2006/main" count="268" uniqueCount="146">
  <si>
    <t>版本</t>
  </si>
  <si>
    <t>任务</t>
  </si>
  <si>
    <t>策划</t>
  </si>
  <si>
    <t>程序</t>
  </si>
  <si>
    <t>UI</t>
  </si>
  <si>
    <t>策划案进度</t>
  </si>
  <si>
    <t>UI进度</t>
  </si>
  <si>
    <t>功能进度</t>
  </si>
  <si>
    <t>替换UI</t>
  </si>
  <si>
    <t>效果进度（整体感受，动画特效，弹框等）</t>
  </si>
  <si>
    <t>验收进度</t>
  </si>
  <si>
    <t>数值进度</t>
  </si>
  <si>
    <t>正式配置进度</t>
  </si>
  <si>
    <t>备注</t>
  </si>
  <si>
    <t>主线（rpg战斗）</t>
  </si>
  <si>
    <t>沈新</t>
  </si>
  <si>
    <t>马战胜</t>
  </si>
  <si>
    <t>王帅</t>
  </si>
  <si>
    <t>主要是修一下问题，未推进度</t>
  </si>
  <si>
    <t>微信打包黑屏</t>
  </si>
  <si>
    <t>/</t>
  </si>
  <si>
    <t>Fairygui 微信 输入框适配</t>
  </si>
  <si>
    <t>主线（小地图，大地图）</t>
  </si>
  <si>
    <t>阮康</t>
  </si>
  <si>
    <t>道具背包</t>
  </si>
  <si>
    <t>邓海丰</t>
  </si>
  <si>
    <t>李超</t>
  </si>
  <si>
    <t>道具详情</t>
  </si>
  <si>
    <t>货币系统</t>
  </si>
  <si>
    <t>主城</t>
  </si>
  <si>
    <t>基础战斗</t>
  </si>
  <si>
    <t>思敏</t>
  </si>
  <si>
    <t>罗辉</t>
  </si>
  <si>
    <t>复杂功能呢推进中，进度变化1%</t>
  </si>
  <si>
    <t>英雄招募</t>
  </si>
  <si>
    <t>罗顺</t>
  </si>
  <si>
    <t>英雄升级突破升星</t>
  </si>
  <si>
    <t>许平昭</t>
  </si>
  <si>
    <t>英雄战斗力计算，计算公式代码生成</t>
  </si>
  <si>
    <t>英雄重生</t>
  </si>
  <si>
    <t>英雄图鉴</t>
  </si>
  <si>
    <t>增加图鉴tips</t>
  </si>
  <si>
    <t>设置</t>
  </si>
  <si>
    <t>易琼</t>
  </si>
  <si>
    <t>公告</t>
  </si>
  <si>
    <t>跑马灯</t>
  </si>
  <si>
    <t>设置&amp;兑换码</t>
  </si>
  <si>
    <t>通用顶部资源栏</t>
  </si>
  <si>
    <t>没写案子</t>
  </si>
  <si>
    <t>通用奖励获取图鉴</t>
  </si>
  <si>
    <t>通用奖励展示</t>
  </si>
  <si>
    <t>通用tips</t>
  </si>
  <si>
    <t>邮件</t>
  </si>
  <si>
    <t>陈晖</t>
  </si>
  <si>
    <t>聊天</t>
  </si>
  <si>
    <t>后续功能带其他内容完成后补充</t>
  </si>
  <si>
    <t>市场</t>
  </si>
  <si>
    <t>装备</t>
  </si>
  <si>
    <t>饰品</t>
  </si>
  <si>
    <t>宝石</t>
  </si>
  <si>
    <t>钻石商城</t>
  </si>
  <si>
    <t>日常副本</t>
  </si>
  <si>
    <t>挂机</t>
  </si>
  <si>
    <t>魔窟</t>
  </si>
  <si>
    <t>勇者之路</t>
  </si>
  <si>
    <t>世界Boss</t>
  </si>
  <si>
    <t>剧情</t>
  </si>
  <si>
    <t>引导</t>
  </si>
  <si>
    <t>瑞克笔记</t>
  </si>
  <si>
    <t>竞技场</t>
  </si>
  <si>
    <t>公会</t>
  </si>
  <si>
    <t>玩家信息</t>
  </si>
  <si>
    <t>玩家等级</t>
  </si>
  <si>
    <t>玩家称号</t>
  </si>
  <si>
    <t>玩家换装</t>
  </si>
  <si>
    <t>转盘</t>
  </si>
  <si>
    <t>好友</t>
  </si>
  <si>
    <t>服务器登录</t>
  </si>
  <si>
    <t>选服</t>
  </si>
  <si>
    <t>断线重连</t>
  </si>
  <si>
    <t>VIP</t>
  </si>
  <si>
    <t>特权</t>
  </si>
  <si>
    <t>首充</t>
  </si>
  <si>
    <t>每日礼包</t>
  </si>
  <si>
    <t>累充</t>
  </si>
  <si>
    <t>直购</t>
  </si>
  <si>
    <t>排行榜</t>
  </si>
  <si>
    <t>开服活动</t>
  </si>
  <si>
    <t>啤酒周</t>
  </si>
  <si>
    <t>宝图周</t>
  </si>
  <si>
    <t>黑水周</t>
  </si>
  <si>
    <t>锤子周</t>
  </si>
  <si>
    <t>分类</t>
  </si>
  <si>
    <t>人员</t>
  </si>
  <si>
    <t>总量</t>
  </si>
  <si>
    <t>需求</t>
  </si>
  <si>
    <t>制作进度</t>
  </si>
  <si>
    <t>需求进度</t>
  </si>
  <si>
    <t>场景</t>
  </si>
  <si>
    <t>梅淋</t>
  </si>
  <si>
    <t>原画</t>
  </si>
  <si>
    <t>尚远卓</t>
  </si>
  <si>
    <t>动作</t>
  </si>
  <si>
    <t>柴建春</t>
  </si>
  <si>
    <t>特效</t>
  </si>
  <si>
    <t>赵洪章</t>
  </si>
  <si>
    <t>icon</t>
  </si>
  <si>
    <t>策划前置</t>
  </si>
  <si>
    <t>UI前置</t>
  </si>
  <si>
    <t>开发4条线</t>
  </si>
  <si>
    <t>具体内容</t>
  </si>
  <si>
    <t>目前问题</t>
  </si>
  <si>
    <t>案子已全部完成</t>
  </si>
  <si>
    <t>战斗下周1完成后制作rpg&amp;周边</t>
  </si>
  <si>
    <t>1》主要做战斗（罗辉+林涛+思敏）</t>
  </si>
  <si>
    <t>属性定义》》战斗公式》》战斗流程</t>
  </si>
  <si>
    <t>长期开发，后续技能扩展，战斗玩法</t>
  </si>
  <si>
    <t>后续扩展技能设计</t>
  </si>
  <si>
    <t>PVE玩法</t>
  </si>
  <si>
    <t>英雄列表下周1完成，后续继续做英雄相关界面</t>
  </si>
  <si>
    <t>2》主要做英雄（战斗的人）（许平昭+后端+沈新）</t>
  </si>
  <si>
    <t>英雄列表》》英雄基础》》英雄养成》》英雄招募</t>
  </si>
  <si>
    <t>按顺序制作即可</t>
  </si>
  <si>
    <t>英雄</t>
  </si>
  <si>
    <t>神器</t>
  </si>
  <si>
    <t>战车</t>
  </si>
  <si>
    <t>宠物</t>
  </si>
  <si>
    <t>未开始</t>
  </si>
  <si>
    <t>3》主要做周边（邮件公告背包道具等）（陈晖&amp;阮康+后端+邓海丰）</t>
  </si>
  <si>
    <t>主界面》货币&amp;背包&amp;道具》玩家信息》邮箱公告设置》好友聊天排行榜等</t>
  </si>
  <si>
    <t>陈晖&amp;罗顺&amp;阮康等支援人制作</t>
  </si>
  <si>
    <t>主界面</t>
  </si>
  <si>
    <t>背包&amp;道具</t>
  </si>
  <si>
    <t>邮箱公告设置</t>
  </si>
  <si>
    <t>好友排行聊天</t>
  </si>
  <si>
    <t>4》RPG战斗（战胜+后端+沈新）</t>
  </si>
  <si>
    <t>地图》事件等</t>
  </si>
  <si>
    <t>长期开发，后续扩展地图玩法，然后做PVP</t>
  </si>
  <si>
    <t>后续扩展玩法</t>
  </si>
  <si>
    <t>PVP玩法</t>
  </si>
  <si>
    <t>前端安排</t>
  </si>
  <si>
    <t>战斗</t>
  </si>
  <si>
    <t>英雄 英雄招募 英雄改造</t>
  </si>
  <si>
    <t>工具、 货币底层 道具底层 、背包</t>
  </si>
  <si>
    <t>公告 跑马灯 设置 玩家信息 玩家等级 称号 换装</t>
  </si>
  <si>
    <t>rpg 主界面 音效底层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</si>
</sst>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微软雅黑"/>
      <charset val="134"/>
    </font>
    <font>
      <sz val="10"/>
      <color theme="1"/>
      <name val="微软雅黑"/>
      <charset val="134"/>
    </font>
    <font>
      <b/>
      <sz val="14"/>
      <color theme="1"/>
      <name val="微软雅黑"/>
      <charset val="134"/>
    </font>
    <font>
      <b/>
      <sz val="12"/>
      <color theme="1"/>
      <name val="微软雅黑"/>
      <charset val="134"/>
    </font>
    <font>
      <b/>
      <sz val="11"/>
      <color rgb="FFC00000"/>
      <name val="微软雅黑"/>
      <charset val="134"/>
    </font>
    <font>
      <b/>
      <sz val="11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5" fillId="8" borderId="14" applyNumberFormat="0" applyAlignment="0" applyProtection="0">
      <alignment vertical="center"/>
    </xf>
    <xf numFmtId="0" fontId="16" fillId="8" borderId="13" applyNumberFormat="0" applyAlignment="0" applyProtection="0">
      <alignment vertical="center"/>
    </xf>
    <xf numFmtId="0" fontId="17" fillId="9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1" fillId="2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4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0" fillId="0" borderId="5" xfId="0" applyBorder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>
      <alignment vertical="center"/>
    </xf>
    <xf numFmtId="0" fontId="3" fillId="0" borderId="7" xfId="0" applyFont="1" applyBorder="1">
      <alignment vertical="center"/>
    </xf>
    <xf numFmtId="0" fontId="3" fillId="0" borderId="0" xfId="0" applyFont="1">
      <alignment vertical="center"/>
    </xf>
    <xf numFmtId="9" fontId="0" fillId="0" borderId="1" xfId="3" applyBorder="1">
      <alignment vertical="center"/>
    </xf>
    <xf numFmtId="0" fontId="3" fillId="0" borderId="8" xfId="0" applyFont="1" applyBorder="1">
      <alignment vertical="center"/>
    </xf>
    <xf numFmtId="0" fontId="3" fillId="0" borderId="5" xfId="0" applyFont="1" applyBorder="1">
      <alignment vertical="center"/>
    </xf>
    <xf numFmtId="0" fontId="0" fillId="0" borderId="0" xfId="0" applyAlignment="1">
      <alignment horizontal="left" vertical="center"/>
    </xf>
    <xf numFmtId="58" fontId="0" fillId="0" borderId="0" xfId="0" applyNumberFormat="1" applyAlignment="1">
      <alignment horizontal="left" vertical="center"/>
    </xf>
    <xf numFmtId="0" fontId="0" fillId="3" borderId="0" xfId="0" applyFill="1">
      <alignment vertical="center"/>
    </xf>
    <xf numFmtId="9" fontId="0" fillId="0" borderId="1" xfId="3" applyBorder="1" applyAlignment="1">
      <alignment horizontal="left" vertical="center"/>
    </xf>
    <xf numFmtId="9" fontId="4" fillId="0" borderId="9" xfId="3" applyNumberFormat="1" applyFont="1" applyBorder="1" applyAlignment="1">
      <alignment horizontal="left" vertical="center"/>
    </xf>
    <xf numFmtId="9" fontId="5" fillId="0" borderId="1" xfId="3" applyNumberFormat="1" applyFont="1" applyBorder="1" applyAlignment="1">
      <alignment horizontal="left" vertical="center"/>
    </xf>
    <xf numFmtId="0" fontId="0" fillId="0" borderId="0" xfId="0" applyFill="1">
      <alignment vertical="center"/>
    </xf>
    <xf numFmtId="9" fontId="4" fillId="0" borderId="1" xfId="3" applyNumberFormat="1" applyFont="1" applyBorder="1" applyAlignment="1">
      <alignment horizontal="left" vertical="center"/>
    </xf>
    <xf numFmtId="9" fontId="0" fillId="0" borderId="1" xfId="3" applyNumberFormat="1" applyBorder="1" applyAlignment="1">
      <alignment horizontal="left"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vertical="center" wrapText="1"/>
    </xf>
    <xf numFmtId="9" fontId="0" fillId="0" borderId="9" xfId="3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1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N27" sqref="N27"/>
    </sheetView>
  </sheetViews>
  <sheetFormatPr defaultColWidth="8.88888888888889" defaultRowHeight="16.5"/>
  <cols>
    <col min="1" max="1" width="8.88888888888889" style="24"/>
    <col min="2" max="2" width="22.1111111111111" customWidth="1"/>
    <col min="4" max="4" width="10.3333333333333" customWidth="1"/>
    <col min="6" max="6" width="14.8888888888889" customWidth="1"/>
    <col min="7" max="9" width="16.5555555555556" customWidth="1"/>
    <col min="10" max="10" width="23.1111111111111" customWidth="1"/>
    <col min="11" max="11" width="16.5555555555556" customWidth="1"/>
    <col min="12" max="13" width="16" customWidth="1"/>
    <col min="14" max="14" width="28.1111111111111" customWidth="1"/>
  </cols>
  <sheetData>
    <row r="1" s="16" customFormat="1" ht="42" spans="1:14">
      <c r="A1" s="17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8" t="s">
        <v>8</v>
      </c>
      <c r="J1" s="34" t="s">
        <v>9</v>
      </c>
      <c r="K1" s="18" t="s">
        <v>10</v>
      </c>
      <c r="L1" s="18" t="s">
        <v>11</v>
      </c>
      <c r="M1" s="18" t="s">
        <v>12</v>
      </c>
      <c r="N1" s="16" t="s">
        <v>13</v>
      </c>
    </row>
    <row r="2" ht="18" spans="1:14">
      <c r="A2" s="25">
        <v>46059</v>
      </c>
      <c r="B2" s="20" t="s">
        <v>14</v>
      </c>
      <c r="C2" t="s">
        <v>15</v>
      </c>
      <c r="D2" s="26" t="s">
        <v>16</v>
      </c>
      <c r="E2" s="26" t="s">
        <v>17</v>
      </c>
      <c r="F2" s="27">
        <v>1</v>
      </c>
      <c r="G2" s="28">
        <v>1</v>
      </c>
      <c r="H2" s="28">
        <v>1</v>
      </c>
      <c r="I2" s="35">
        <v>0</v>
      </c>
      <c r="J2" s="35">
        <v>0.1</v>
      </c>
      <c r="K2" s="27">
        <v>0</v>
      </c>
      <c r="L2" s="27">
        <v>0</v>
      </c>
      <c r="M2" s="27">
        <v>0</v>
      </c>
      <c r="N2" t="s">
        <v>18</v>
      </c>
    </row>
    <row r="3" ht="18" spans="1:13">
      <c r="A3" s="25">
        <v>46059</v>
      </c>
      <c r="B3" s="20" t="s">
        <v>19</v>
      </c>
      <c r="C3"/>
      <c r="D3" s="26" t="s">
        <v>16</v>
      </c>
      <c r="E3"/>
      <c r="F3" s="27" t="s">
        <v>20</v>
      </c>
      <c r="G3" s="28" t="s">
        <v>20</v>
      </c>
      <c r="H3" s="28">
        <v>1</v>
      </c>
      <c r="I3" s="35" t="s">
        <v>20</v>
      </c>
      <c r="J3" s="35" t="s">
        <v>20</v>
      </c>
      <c r="K3" s="27" t="s">
        <v>20</v>
      </c>
      <c r="L3" s="27" t="s">
        <v>20</v>
      </c>
      <c r="M3" s="27" t="s">
        <v>20</v>
      </c>
    </row>
    <row r="4" customFormat="1" ht="18" spans="1:13">
      <c r="A4" s="25">
        <v>46059</v>
      </c>
      <c r="B4" s="20" t="s">
        <v>21</v>
      </c>
      <c r="D4" s="26" t="s">
        <v>16</v>
      </c>
      <c r="F4" s="27" t="s">
        <v>20</v>
      </c>
      <c r="G4" s="28" t="s">
        <v>20</v>
      </c>
      <c r="H4" s="29">
        <v>0.2</v>
      </c>
      <c r="I4" s="35" t="s">
        <v>20</v>
      </c>
      <c r="J4" s="35" t="s">
        <v>20</v>
      </c>
      <c r="K4" s="27" t="s">
        <v>20</v>
      </c>
      <c r="L4" s="27" t="s">
        <v>20</v>
      </c>
      <c r="M4" s="27" t="s">
        <v>20</v>
      </c>
    </row>
    <row r="5" ht="18" spans="1:13">
      <c r="A5" s="25">
        <v>46059</v>
      </c>
      <c r="B5" s="20" t="s">
        <v>22</v>
      </c>
      <c r="C5" t="s">
        <v>15</v>
      </c>
      <c r="D5" s="30" t="s">
        <v>23</v>
      </c>
      <c r="E5" s="26" t="s">
        <v>17</v>
      </c>
      <c r="F5" s="27">
        <v>1</v>
      </c>
      <c r="G5" s="28">
        <v>0.85</v>
      </c>
      <c r="H5" s="28">
        <v>0.55</v>
      </c>
      <c r="I5" s="35">
        <v>0</v>
      </c>
      <c r="J5" s="35">
        <v>0.1</v>
      </c>
      <c r="K5" s="27">
        <v>0</v>
      </c>
      <c r="L5" s="27">
        <v>0</v>
      </c>
      <c r="M5" s="27">
        <v>0</v>
      </c>
    </row>
    <row r="6" ht="18" spans="1:13">
      <c r="A6" s="25">
        <v>46059</v>
      </c>
      <c r="B6" s="20" t="s">
        <v>24</v>
      </c>
      <c r="C6" t="s">
        <v>25</v>
      </c>
      <c r="D6" s="30" t="s">
        <v>23</v>
      </c>
      <c r="E6" t="s">
        <v>26</v>
      </c>
      <c r="F6" s="27">
        <v>1</v>
      </c>
      <c r="G6" s="27">
        <v>1</v>
      </c>
      <c r="H6" s="27">
        <v>1</v>
      </c>
      <c r="I6" s="27">
        <v>1</v>
      </c>
      <c r="J6" s="27">
        <v>0</v>
      </c>
      <c r="K6" s="27">
        <v>0</v>
      </c>
      <c r="L6" s="27">
        <v>0</v>
      </c>
      <c r="M6" s="27">
        <v>0</v>
      </c>
    </row>
    <row r="7" ht="18" spans="1:13">
      <c r="A7" s="25">
        <v>46059</v>
      </c>
      <c r="B7" s="20" t="s">
        <v>27</v>
      </c>
      <c r="C7" t="s">
        <v>25</v>
      </c>
      <c r="D7" s="26" t="s">
        <v>23</v>
      </c>
      <c r="E7" t="s">
        <v>26</v>
      </c>
      <c r="F7" s="27">
        <v>1</v>
      </c>
      <c r="G7" s="27">
        <v>1</v>
      </c>
      <c r="H7" s="27">
        <v>1</v>
      </c>
      <c r="I7" s="31">
        <v>1</v>
      </c>
      <c r="J7" s="27">
        <v>0</v>
      </c>
      <c r="K7" s="27">
        <v>0</v>
      </c>
      <c r="L7" s="27">
        <v>0</v>
      </c>
      <c r="M7" s="27">
        <v>0</v>
      </c>
    </row>
    <row r="8" ht="18" spans="1:13">
      <c r="A8" s="25">
        <v>46059</v>
      </c>
      <c r="B8" s="20" t="s">
        <v>28</v>
      </c>
      <c r="C8" t="s">
        <v>25</v>
      </c>
      <c r="D8" t="s">
        <v>23</v>
      </c>
      <c r="E8" t="s">
        <v>17</v>
      </c>
      <c r="F8" s="27">
        <v>1</v>
      </c>
      <c r="G8" s="27">
        <v>1</v>
      </c>
      <c r="H8" s="27">
        <v>1</v>
      </c>
      <c r="I8" s="27">
        <v>0</v>
      </c>
      <c r="J8" s="27">
        <v>0</v>
      </c>
      <c r="K8" s="27">
        <v>0</v>
      </c>
      <c r="L8" s="27">
        <v>0</v>
      </c>
      <c r="M8" s="27">
        <v>0</v>
      </c>
    </row>
    <row r="9" ht="18" spans="1:13">
      <c r="A9" s="25">
        <v>46059</v>
      </c>
      <c r="B9" s="20" t="s">
        <v>29</v>
      </c>
      <c r="C9" t="s">
        <v>25</v>
      </c>
      <c r="D9" t="s">
        <v>23</v>
      </c>
      <c r="E9" t="s">
        <v>26</v>
      </c>
      <c r="F9" s="27">
        <v>1</v>
      </c>
      <c r="G9" s="27">
        <v>1</v>
      </c>
      <c r="H9" s="27">
        <v>0.25</v>
      </c>
      <c r="I9" s="27">
        <v>0.25</v>
      </c>
      <c r="J9" s="27">
        <v>0</v>
      </c>
      <c r="K9" s="27">
        <v>0</v>
      </c>
      <c r="L9" s="27">
        <v>0</v>
      </c>
      <c r="M9" s="27">
        <v>0</v>
      </c>
    </row>
    <row r="10" ht="18" spans="1:14">
      <c r="A10" s="25">
        <v>46059</v>
      </c>
      <c r="B10" s="20" t="s">
        <v>30</v>
      </c>
      <c r="C10" t="s">
        <v>31</v>
      </c>
      <c r="D10" s="26" t="s">
        <v>32</v>
      </c>
      <c r="E10" t="s">
        <v>26</v>
      </c>
      <c r="F10" s="27">
        <v>1</v>
      </c>
      <c r="G10" s="27">
        <v>1</v>
      </c>
      <c r="H10" s="31">
        <v>0.88</v>
      </c>
      <c r="I10" s="31">
        <v>0.88</v>
      </c>
      <c r="J10" s="27">
        <v>0</v>
      </c>
      <c r="K10" s="27">
        <v>0</v>
      </c>
      <c r="L10" s="27">
        <v>0</v>
      </c>
      <c r="M10" s="27">
        <v>0</v>
      </c>
      <c r="N10" t="s">
        <v>33</v>
      </c>
    </row>
    <row r="11" ht="18" spans="1:13">
      <c r="A11" s="25">
        <v>46059</v>
      </c>
      <c r="B11" s="20" t="s">
        <v>34</v>
      </c>
      <c r="C11" t="s">
        <v>15</v>
      </c>
      <c r="D11" s="26" t="s">
        <v>35</v>
      </c>
      <c r="E11" s="26" t="s">
        <v>26</v>
      </c>
      <c r="F11" s="27">
        <v>1</v>
      </c>
      <c r="G11" s="31">
        <v>0.28</v>
      </c>
      <c r="H11" s="31">
        <v>0.8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</row>
    <row r="12" ht="18" spans="1:14">
      <c r="A12" s="25">
        <v>46059</v>
      </c>
      <c r="B12" s="20" t="s">
        <v>36</v>
      </c>
      <c r="C12" t="s">
        <v>25</v>
      </c>
      <c r="D12" s="26" t="s">
        <v>37</v>
      </c>
      <c r="E12" t="s">
        <v>17</v>
      </c>
      <c r="F12" s="27">
        <v>1</v>
      </c>
      <c r="G12" s="27">
        <v>1</v>
      </c>
      <c r="H12" s="27">
        <v>1</v>
      </c>
      <c r="I12" s="27">
        <v>1</v>
      </c>
      <c r="J12" s="27">
        <v>0</v>
      </c>
      <c r="K12" s="31">
        <v>0.8</v>
      </c>
      <c r="L12" s="27">
        <v>0</v>
      </c>
      <c r="M12" s="27">
        <v>0</v>
      </c>
      <c r="N12" t="s">
        <v>38</v>
      </c>
    </row>
    <row r="13" ht="18" spans="1:14">
      <c r="A13" s="25">
        <v>46059</v>
      </c>
      <c r="B13" s="20" t="s">
        <v>39</v>
      </c>
      <c r="C13" t="s">
        <v>25</v>
      </c>
      <c r="D13" s="26" t="s">
        <v>37</v>
      </c>
      <c r="E13" t="s">
        <v>17</v>
      </c>
      <c r="F13" s="27">
        <v>1</v>
      </c>
      <c r="G13" s="32">
        <v>0</v>
      </c>
      <c r="H13" s="29">
        <v>0.2</v>
      </c>
      <c r="I13" s="32">
        <v>0</v>
      </c>
      <c r="J13" s="27">
        <v>0</v>
      </c>
      <c r="K13" s="31">
        <v>0.8</v>
      </c>
      <c r="L13" s="27">
        <v>0</v>
      </c>
      <c r="M13" s="27">
        <v>0</v>
      </c>
      <c r="N13" t="s">
        <v>38</v>
      </c>
    </row>
    <row r="14" ht="18" spans="1:14">
      <c r="A14" s="25">
        <v>46059</v>
      </c>
      <c r="B14" s="20" t="s">
        <v>40</v>
      </c>
      <c r="C14" t="s">
        <v>25</v>
      </c>
      <c r="D14" s="26" t="s">
        <v>37</v>
      </c>
      <c r="E14" t="s">
        <v>17</v>
      </c>
      <c r="F14" s="27">
        <v>1</v>
      </c>
      <c r="G14" s="27">
        <v>1</v>
      </c>
      <c r="H14" s="27">
        <v>1</v>
      </c>
      <c r="I14" s="27">
        <v>1</v>
      </c>
      <c r="J14" s="27">
        <v>0</v>
      </c>
      <c r="K14" s="27">
        <v>0</v>
      </c>
      <c r="L14" s="27">
        <v>0</v>
      </c>
      <c r="M14" s="27">
        <v>0</v>
      </c>
      <c r="N14" t="s">
        <v>41</v>
      </c>
    </row>
    <row r="15" ht="18" spans="1:13">
      <c r="A15" s="25">
        <v>46059</v>
      </c>
      <c r="B15" s="20" t="s">
        <v>42</v>
      </c>
      <c r="C15" t="s">
        <v>25</v>
      </c>
      <c r="D15" t="s">
        <v>35</v>
      </c>
      <c r="E15" t="s">
        <v>43</v>
      </c>
      <c r="F15" s="27">
        <v>1</v>
      </c>
      <c r="G15" s="32">
        <v>1</v>
      </c>
      <c r="H15" s="27"/>
      <c r="I15" s="27"/>
      <c r="J15" s="27"/>
      <c r="K15" s="27"/>
      <c r="L15" s="27" t="s">
        <v>20</v>
      </c>
      <c r="M15" s="27">
        <v>0</v>
      </c>
    </row>
    <row r="16" ht="18" spans="1:13">
      <c r="A16" s="25">
        <v>46059</v>
      </c>
      <c r="B16" s="20" t="s">
        <v>44</v>
      </c>
      <c r="C16" t="s">
        <v>25</v>
      </c>
      <c r="D16" t="s">
        <v>35</v>
      </c>
      <c r="E16" t="s">
        <v>43</v>
      </c>
      <c r="F16" s="27">
        <v>1</v>
      </c>
      <c r="G16" s="32">
        <v>1</v>
      </c>
      <c r="H16" s="27"/>
      <c r="I16" s="27"/>
      <c r="J16" s="27"/>
      <c r="K16" s="27"/>
      <c r="L16" s="27" t="s">
        <v>20</v>
      </c>
      <c r="M16" s="27">
        <v>0</v>
      </c>
    </row>
    <row r="17" ht="18" spans="1:13">
      <c r="A17" s="25">
        <v>46059</v>
      </c>
      <c r="B17" s="20" t="s">
        <v>45</v>
      </c>
      <c r="C17" t="s">
        <v>25</v>
      </c>
      <c r="D17" t="s">
        <v>35</v>
      </c>
      <c r="E17" t="s">
        <v>26</v>
      </c>
      <c r="F17" s="27">
        <v>1</v>
      </c>
      <c r="G17" s="32">
        <v>0</v>
      </c>
      <c r="H17" s="32">
        <v>0.9</v>
      </c>
      <c r="I17" s="32">
        <v>1</v>
      </c>
      <c r="J17" s="32">
        <v>0</v>
      </c>
      <c r="K17" s="32">
        <v>0</v>
      </c>
      <c r="L17" s="27" t="s">
        <v>20</v>
      </c>
      <c r="M17" s="27">
        <v>0</v>
      </c>
    </row>
    <row r="18" ht="18" spans="1:13">
      <c r="A18" s="25">
        <v>46059</v>
      </c>
      <c r="B18" s="20" t="s">
        <v>46</v>
      </c>
      <c r="C18" t="s">
        <v>25</v>
      </c>
      <c r="D18" t="s">
        <v>35</v>
      </c>
      <c r="E18" t="s">
        <v>43</v>
      </c>
      <c r="F18" s="27">
        <v>1</v>
      </c>
      <c r="G18" s="32">
        <v>1</v>
      </c>
      <c r="H18" s="32">
        <v>0.8</v>
      </c>
      <c r="I18" s="32">
        <v>1</v>
      </c>
      <c r="J18" s="32">
        <v>0</v>
      </c>
      <c r="K18" s="32">
        <v>0</v>
      </c>
      <c r="L18" s="27" t="s">
        <v>20</v>
      </c>
      <c r="M18" s="27">
        <v>0</v>
      </c>
    </row>
    <row r="19" ht="18" spans="1:13">
      <c r="A19" s="25">
        <v>46059</v>
      </c>
      <c r="B19" s="20" t="s">
        <v>47</v>
      </c>
      <c r="C19" t="s">
        <v>25</v>
      </c>
      <c r="F19" s="27" t="s">
        <v>48</v>
      </c>
      <c r="G19" s="32"/>
      <c r="H19" s="32"/>
      <c r="I19" s="32"/>
      <c r="J19" s="32"/>
      <c r="K19" s="32"/>
      <c r="L19" s="27"/>
      <c r="M19" s="27"/>
    </row>
    <row r="20" ht="18" spans="1:13">
      <c r="A20" s="25">
        <v>46059</v>
      </c>
      <c r="B20" s="20" t="s">
        <v>49</v>
      </c>
      <c r="C20" t="s">
        <v>25</v>
      </c>
      <c r="F20" s="27" t="s">
        <v>48</v>
      </c>
      <c r="G20" s="32"/>
      <c r="H20" s="32"/>
      <c r="I20" s="32"/>
      <c r="J20" s="32"/>
      <c r="K20" s="32"/>
      <c r="L20" s="27"/>
      <c r="M20" s="27"/>
    </row>
    <row r="21" ht="18" spans="1:13">
      <c r="A21" s="25">
        <v>46059</v>
      </c>
      <c r="B21" s="20" t="s">
        <v>50</v>
      </c>
      <c r="C21" t="s">
        <v>25</v>
      </c>
      <c r="D21" t="s">
        <v>35</v>
      </c>
      <c r="E21" t="s">
        <v>26</v>
      </c>
      <c r="F21" s="27">
        <v>1</v>
      </c>
      <c r="G21" s="32">
        <v>1</v>
      </c>
      <c r="H21" s="32">
        <v>1</v>
      </c>
      <c r="I21" s="32">
        <v>1</v>
      </c>
      <c r="J21" s="32">
        <v>0</v>
      </c>
      <c r="K21" s="32">
        <v>0</v>
      </c>
      <c r="L21" s="27" t="s">
        <v>20</v>
      </c>
      <c r="M21" s="27">
        <v>0</v>
      </c>
    </row>
    <row r="22" ht="18" spans="1:13">
      <c r="A22" s="25">
        <v>46059</v>
      </c>
      <c r="B22" s="20" t="s">
        <v>51</v>
      </c>
      <c r="C22" t="s">
        <v>25</v>
      </c>
      <c r="D22" t="s">
        <v>35</v>
      </c>
      <c r="E22" t="s">
        <v>26</v>
      </c>
      <c r="F22" s="27">
        <v>1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27" t="s">
        <v>20</v>
      </c>
      <c r="M22" s="27">
        <v>0</v>
      </c>
    </row>
    <row r="23" ht="18" spans="1:13">
      <c r="A23" s="25">
        <v>46101</v>
      </c>
      <c r="B23" s="20" t="s">
        <v>52</v>
      </c>
      <c r="C23" t="s">
        <v>25</v>
      </c>
      <c r="D23" t="s">
        <v>53</v>
      </c>
      <c r="E23" t="s">
        <v>26</v>
      </c>
      <c r="F23" s="27">
        <v>1</v>
      </c>
      <c r="G23" s="27">
        <v>1</v>
      </c>
      <c r="H23" s="27">
        <v>1</v>
      </c>
      <c r="I23" s="27">
        <v>1</v>
      </c>
      <c r="J23" s="27">
        <v>0</v>
      </c>
      <c r="K23" s="27">
        <v>0.5</v>
      </c>
      <c r="L23" s="27" t="s">
        <v>20</v>
      </c>
      <c r="M23" s="27">
        <v>0</v>
      </c>
    </row>
    <row r="24" ht="18" spans="1:14">
      <c r="A24" s="25">
        <v>46101</v>
      </c>
      <c r="B24" s="20" t="s">
        <v>54</v>
      </c>
      <c r="C24" t="s">
        <v>25</v>
      </c>
      <c r="D24" s="26" t="s">
        <v>53</v>
      </c>
      <c r="E24" t="s">
        <v>43</v>
      </c>
      <c r="F24" s="27">
        <v>1</v>
      </c>
      <c r="G24" s="32">
        <v>1</v>
      </c>
      <c r="H24" s="31">
        <v>0.8</v>
      </c>
      <c r="I24" s="31">
        <v>0.8</v>
      </c>
      <c r="J24" s="27">
        <v>0</v>
      </c>
      <c r="K24" s="27">
        <v>0</v>
      </c>
      <c r="L24" s="27" t="s">
        <v>20</v>
      </c>
      <c r="M24" s="27">
        <v>0</v>
      </c>
      <c r="N24" t="s">
        <v>55</v>
      </c>
    </row>
    <row r="25" ht="18" spans="1:13">
      <c r="A25" s="25">
        <v>46101</v>
      </c>
      <c r="B25" s="20" t="s">
        <v>56</v>
      </c>
      <c r="C25" t="s">
        <v>15</v>
      </c>
      <c r="F25" s="27">
        <v>1</v>
      </c>
      <c r="G25" s="32"/>
      <c r="H25" s="27"/>
      <c r="I25" s="27"/>
      <c r="J25" s="27"/>
      <c r="K25" s="27"/>
      <c r="L25" s="33"/>
      <c r="M25" s="33"/>
    </row>
    <row r="26" ht="18" spans="1:13">
      <c r="A26" s="25">
        <v>46101</v>
      </c>
      <c r="B26" s="20" t="s">
        <v>57</v>
      </c>
      <c r="C26" t="s">
        <v>25</v>
      </c>
      <c r="F26" s="27">
        <v>1</v>
      </c>
      <c r="G26" s="32"/>
      <c r="H26" s="33"/>
      <c r="I26" s="33"/>
      <c r="J26" s="33"/>
      <c r="K26" s="33"/>
      <c r="L26" s="33"/>
      <c r="M26" s="33"/>
    </row>
    <row r="27" ht="18" spans="1:13">
      <c r="A27" s="25">
        <v>46101</v>
      </c>
      <c r="B27" s="20" t="s">
        <v>58</v>
      </c>
      <c r="C27" t="s">
        <v>25</v>
      </c>
      <c r="F27" s="32">
        <v>1</v>
      </c>
      <c r="G27" s="33"/>
      <c r="H27" s="33"/>
      <c r="I27" s="33"/>
      <c r="J27" s="33"/>
      <c r="K27" s="33"/>
      <c r="L27" s="33"/>
      <c r="M27" s="33"/>
    </row>
    <row r="28" ht="18" spans="1:13">
      <c r="A28" s="25">
        <v>46101</v>
      </c>
      <c r="B28" s="20" t="s">
        <v>59</v>
      </c>
      <c r="C28" t="s">
        <v>25</v>
      </c>
      <c r="F28" s="32">
        <v>1</v>
      </c>
      <c r="G28" s="33"/>
      <c r="H28" s="33"/>
      <c r="I28" s="33"/>
      <c r="J28" s="33"/>
      <c r="K28" s="33"/>
      <c r="L28" s="33"/>
      <c r="M28" s="33"/>
    </row>
    <row r="29" ht="18" spans="1:13">
      <c r="A29" s="25">
        <v>46101</v>
      </c>
      <c r="B29" s="20" t="s">
        <v>60</v>
      </c>
      <c r="C29" t="s">
        <v>15</v>
      </c>
      <c r="F29" s="32">
        <v>0</v>
      </c>
      <c r="G29" s="33"/>
      <c r="H29" s="33"/>
      <c r="I29" s="33"/>
      <c r="J29" s="33"/>
      <c r="K29" s="33"/>
      <c r="L29" s="33"/>
      <c r="M29" s="33"/>
    </row>
    <row r="30" ht="18" spans="1:13">
      <c r="A30" s="25">
        <v>46101</v>
      </c>
      <c r="B30" s="20" t="s">
        <v>61</v>
      </c>
      <c r="C30" t="s">
        <v>15</v>
      </c>
      <c r="F30" s="32">
        <v>0</v>
      </c>
      <c r="G30" s="33"/>
      <c r="H30" s="33"/>
      <c r="I30" s="33"/>
      <c r="J30" s="33"/>
      <c r="K30" s="33"/>
      <c r="L30" s="33"/>
      <c r="M30" s="33"/>
    </row>
    <row r="31" ht="18" spans="1:13">
      <c r="A31" s="25">
        <v>46101</v>
      </c>
      <c r="B31" s="20" t="s">
        <v>62</v>
      </c>
      <c r="C31" t="s">
        <v>25</v>
      </c>
      <c r="F31" s="32">
        <v>0</v>
      </c>
      <c r="G31" s="33"/>
      <c r="H31" s="33"/>
      <c r="I31" s="33"/>
      <c r="J31" s="33"/>
      <c r="K31" s="33"/>
      <c r="L31" s="33"/>
      <c r="M31" s="33"/>
    </row>
    <row r="32" ht="18" spans="1:13">
      <c r="A32" s="25">
        <v>46101</v>
      </c>
      <c r="B32" s="20" t="s">
        <v>63</v>
      </c>
      <c r="C32" t="s">
        <v>15</v>
      </c>
      <c r="F32" s="32">
        <v>0</v>
      </c>
      <c r="G32" s="33"/>
      <c r="H32" s="33"/>
      <c r="I32" s="33"/>
      <c r="J32" s="33"/>
      <c r="K32" s="33"/>
      <c r="L32" s="33"/>
      <c r="M32" s="33"/>
    </row>
    <row r="33" ht="18" spans="1:13">
      <c r="A33" s="25">
        <v>46101</v>
      </c>
      <c r="B33" s="20" t="s">
        <v>64</v>
      </c>
      <c r="C33" t="s">
        <v>15</v>
      </c>
      <c r="F33" s="32">
        <v>1</v>
      </c>
      <c r="G33" s="33"/>
      <c r="H33" s="33"/>
      <c r="I33" s="33"/>
      <c r="J33" s="33"/>
      <c r="K33" s="33"/>
      <c r="L33" s="33"/>
      <c r="M33" s="33"/>
    </row>
    <row r="34" customFormat="1" ht="18" spans="1:13">
      <c r="A34" s="25">
        <v>46101</v>
      </c>
      <c r="B34" s="20" t="s">
        <v>65</v>
      </c>
      <c r="C34" t="s">
        <v>15</v>
      </c>
      <c r="F34" s="32">
        <v>1</v>
      </c>
      <c r="G34" s="33"/>
      <c r="H34" s="33"/>
      <c r="I34" s="33"/>
      <c r="J34" s="33"/>
      <c r="K34" s="33"/>
      <c r="L34" s="33"/>
      <c r="M34" s="33"/>
    </row>
    <row r="35" ht="18" spans="1:13">
      <c r="A35" s="25">
        <v>46101</v>
      </c>
      <c r="B35" s="20" t="s">
        <v>1</v>
      </c>
      <c r="C35" t="s">
        <v>15</v>
      </c>
      <c r="F35" s="32">
        <v>0</v>
      </c>
      <c r="G35" s="33"/>
      <c r="H35" s="33"/>
      <c r="I35" s="33"/>
      <c r="J35" s="33"/>
      <c r="K35" s="33"/>
      <c r="L35" s="33"/>
      <c r="M35" s="33"/>
    </row>
    <row r="36" ht="18" spans="1:13">
      <c r="A36" s="25">
        <v>46101</v>
      </c>
      <c r="B36" s="20" t="s">
        <v>66</v>
      </c>
      <c r="C36" t="s">
        <v>15</v>
      </c>
      <c r="F36" s="32">
        <v>0</v>
      </c>
      <c r="G36" s="33"/>
      <c r="H36" s="33"/>
      <c r="I36" s="33"/>
      <c r="J36" s="33"/>
      <c r="K36" s="33"/>
      <c r="L36" s="33"/>
      <c r="M36" s="33"/>
    </row>
    <row r="37" ht="18" spans="1:13">
      <c r="A37" s="25">
        <v>46101</v>
      </c>
      <c r="B37" s="20" t="s">
        <v>67</v>
      </c>
      <c r="C37" t="s">
        <v>15</v>
      </c>
      <c r="F37" s="32">
        <v>0</v>
      </c>
      <c r="G37" s="33"/>
      <c r="H37" s="33"/>
      <c r="I37" s="33"/>
      <c r="J37" s="33"/>
      <c r="K37" s="33"/>
      <c r="L37" s="33"/>
      <c r="M37" s="33"/>
    </row>
    <row r="38" ht="18" spans="1:13">
      <c r="A38" s="25">
        <v>46101</v>
      </c>
      <c r="B38" s="20" t="s">
        <v>68</v>
      </c>
      <c r="C38" t="s">
        <v>15</v>
      </c>
      <c r="F38" s="32">
        <v>0</v>
      </c>
      <c r="G38" s="33"/>
      <c r="H38" s="33"/>
      <c r="I38" s="33"/>
      <c r="J38" s="33"/>
      <c r="K38" s="33"/>
      <c r="L38" s="33"/>
      <c r="M38" s="33"/>
    </row>
    <row r="39" ht="18" spans="1:13">
      <c r="A39" s="25">
        <v>46101</v>
      </c>
      <c r="B39" s="20" t="s">
        <v>69</v>
      </c>
      <c r="C39" t="s">
        <v>15</v>
      </c>
      <c r="F39" s="32">
        <v>1</v>
      </c>
      <c r="G39" s="33"/>
      <c r="H39" s="33"/>
      <c r="I39" s="33"/>
      <c r="J39" s="33"/>
      <c r="K39" s="33"/>
      <c r="L39" s="33"/>
      <c r="M39" s="33"/>
    </row>
    <row r="40" ht="18" spans="1:13">
      <c r="A40" s="25">
        <v>46101</v>
      </c>
      <c r="B40" s="20" t="s">
        <v>70</v>
      </c>
      <c r="C40" t="s">
        <v>25</v>
      </c>
      <c r="F40" s="32">
        <v>0</v>
      </c>
      <c r="G40" s="33"/>
      <c r="H40" s="33"/>
      <c r="I40" s="33"/>
      <c r="J40" s="33"/>
      <c r="K40" s="33"/>
      <c r="L40" s="33"/>
      <c r="M40" s="33"/>
    </row>
    <row r="41" ht="18" spans="1:13">
      <c r="A41" s="25">
        <v>46132</v>
      </c>
      <c r="B41" s="20" t="s">
        <v>71</v>
      </c>
      <c r="C41" t="s">
        <v>25</v>
      </c>
      <c r="D41" t="s">
        <v>35</v>
      </c>
      <c r="E41" t="s">
        <v>43</v>
      </c>
      <c r="F41" s="32">
        <v>1</v>
      </c>
      <c r="G41" s="32">
        <v>0</v>
      </c>
      <c r="H41" s="32">
        <v>0.6</v>
      </c>
      <c r="I41" s="32">
        <v>0</v>
      </c>
      <c r="J41" s="32">
        <v>0</v>
      </c>
      <c r="K41" s="32">
        <v>0</v>
      </c>
      <c r="L41" s="27">
        <v>0</v>
      </c>
      <c r="M41" s="27">
        <v>0</v>
      </c>
    </row>
    <row r="42" ht="18" spans="1:13">
      <c r="A42" s="25">
        <v>46132</v>
      </c>
      <c r="B42" s="20" t="s">
        <v>72</v>
      </c>
      <c r="C42" t="s">
        <v>25</v>
      </c>
      <c r="D42" t="s">
        <v>35</v>
      </c>
      <c r="E42" t="s">
        <v>43</v>
      </c>
      <c r="F42" s="32">
        <v>1</v>
      </c>
      <c r="G42" s="32">
        <v>0</v>
      </c>
      <c r="H42" s="32">
        <v>0.6</v>
      </c>
      <c r="I42" s="32">
        <v>0</v>
      </c>
      <c r="J42" s="32">
        <v>0</v>
      </c>
      <c r="K42" s="32">
        <v>0</v>
      </c>
      <c r="L42" s="27">
        <v>0</v>
      </c>
      <c r="M42" s="27">
        <v>0</v>
      </c>
    </row>
    <row r="43" ht="18" spans="1:13">
      <c r="A43" s="25">
        <v>46132</v>
      </c>
      <c r="B43" s="20" t="s">
        <v>73</v>
      </c>
      <c r="C43" t="s">
        <v>25</v>
      </c>
      <c r="D43" t="s">
        <v>35</v>
      </c>
      <c r="E43" t="s">
        <v>43</v>
      </c>
      <c r="F43" s="32">
        <v>1</v>
      </c>
      <c r="G43" s="32">
        <v>0</v>
      </c>
      <c r="H43" s="32">
        <v>0.6</v>
      </c>
      <c r="I43" s="32">
        <v>0</v>
      </c>
      <c r="J43" s="32">
        <v>0</v>
      </c>
      <c r="K43" s="32">
        <v>0</v>
      </c>
      <c r="L43" s="27">
        <v>0</v>
      </c>
      <c r="M43" s="27">
        <v>0</v>
      </c>
    </row>
    <row r="44" ht="18" spans="1:13">
      <c r="A44" s="25">
        <v>46132</v>
      </c>
      <c r="B44" s="20" t="s">
        <v>74</v>
      </c>
      <c r="C44" t="s">
        <v>25</v>
      </c>
      <c r="D44" t="s">
        <v>35</v>
      </c>
      <c r="E44" t="s">
        <v>43</v>
      </c>
      <c r="F44" s="32">
        <v>1</v>
      </c>
      <c r="G44" s="32">
        <v>0</v>
      </c>
      <c r="H44" s="32">
        <v>0.6</v>
      </c>
      <c r="I44" s="32">
        <v>0</v>
      </c>
      <c r="J44" s="32">
        <v>0</v>
      </c>
      <c r="K44" s="32">
        <v>0</v>
      </c>
      <c r="L44" s="27">
        <v>0</v>
      </c>
      <c r="M44" s="32">
        <v>0</v>
      </c>
    </row>
    <row r="45" ht="18" spans="1:13">
      <c r="A45" s="25">
        <v>46132</v>
      </c>
      <c r="B45" s="20" t="s">
        <v>75</v>
      </c>
      <c r="C45" t="s">
        <v>15</v>
      </c>
      <c r="G45" s="32"/>
      <c r="H45" s="27"/>
      <c r="I45" s="27"/>
      <c r="J45" s="27"/>
      <c r="K45" s="27"/>
      <c r="L45" s="33"/>
      <c r="M45" s="33"/>
    </row>
    <row r="46" ht="18" spans="1:13">
      <c r="A46" s="25">
        <v>46132</v>
      </c>
      <c r="B46" s="20" t="s">
        <v>76</v>
      </c>
      <c r="C46" t="s">
        <v>25</v>
      </c>
      <c r="F46" s="32">
        <v>1</v>
      </c>
      <c r="G46" s="32"/>
      <c r="H46" s="27"/>
      <c r="I46" s="27"/>
      <c r="J46" s="27"/>
      <c r="K46" s="27"/>
      <c r="L46" s="33"/>
      <c r="M46" s="33"/>
    </row>
    <row r="47" ht="18" spans="1:13">
      <c r="A47" s="25">
        <v>46132</v>
      </c>
      <c r="B47" s="20" t="s">
        <v>77</v>
      </c>
      <c r="C47" t="s">
        <v>25</v>
      </c>
      <c r="F47" s="32">
        <v>1</v>
      </c>
      <c r="G47" s="32"/>
      <c r="H47" s="33"/>
      <c r="I47" s="33"/>
      <c r="J47" s="33"/>
      <c r="K47" s="33"/>
      <c r="L47" s="33"/>
      <c r="M47" s="33"/>
    </row>
    <row r="48" ht="18" spans="1:13">
      <c r="A48" s="25">
        <v>46132</v>
      </c>
      <c r="B48" s="20" t="s">
        <v>78</v>
      </c>
      <c r="C48" t="s">
        <v>25</v>
      </c>
      <c r="F48" s="32">
        <v>1</v>
      </c>
      <c r="G48" s="32"/>
      <c r="H48" s="33"/>
      <c r="I48" s="33"/>
      <c r="J48" s="33"/>
      <c r="K48" s="33"/>
      <c r="L48" s="33"/>
      <c r="M48" s="33"/>
    </row>
    <row r="49" ht="18" spans="1:13">
      <c r="A49" s="25">
        <v>46132</v>
      </c>
      <c r="B49" s="20" t="s">
        <v>79</v>
      </c>
      <c r="C49" t="s">
        <v>25</v>
      </c>
      <c r="F49" s="32">
        <v>1</v>
      </c>
      <c r="G49" s="32"/>
      <c r="H49" s="33"/>
      <c r="I49" s="33"/>
      <c r="J49" s="33"/>
      <c r="K49" s="33"/>
      <c r="L49" s="33"/>
      <c r="M49" s="33"/>
    </row>
    <row r="50" ht="18" spans="1:13">
      <c r="A50" s="25">
        <v>46162</v>
      </c>
      <c r="B50" s="20" t="s">
        <v>80</v>
      </c>
      <c r="G50" s="33"/>
      <c r="H50" s="33"/>
      <c r="I50" s="33"/>
      <c r="J50" s="33"/>
      <c r="K50" s="33"/>
      <c r="L50" s="33"/>
      <c r="M50" s="33"/>
    </row>
    <row r="51" ht="18" spans="1:13">
      <c r="A51" s="25">
        <v>46162</v>
      </c>
      <c r="B51" s="20" t="s">
        <v>81</v>
      </c>
      <c r="G51" s="33"/>
      <c r="H51" s="33"/>
      <c r="I51" s="33"/>
      <c r="J51" s="33"/>
      <c r="K51" s="33"/>
      <c r="L51" s="33"/>
      <c r="M51" s="33"/>
    </row>
    <row r="52" ht="18" spans="1:13">
      <c r="A52" s="25">
        <v>46162</v>
      </c>
      <c r="B52" s="20" t="s">
        <v>82</v>
      </c>
      <c r="G52" s="33"/>
      <c r="H52" s="33"/>
      <c r="I52" s="33"/>
      <c r="J52" s="33"/>
      <c r="K52" s="33"/>
      <c r="L52" s="33"/>
      <c r="M52" s="33"/>
    </row>
    <row r="53" ht="18" spans="1:13">
      <c r="A53" s="25">
        <v>46162</v>
      </c>
      <c r="B53" s="20" t="s">
        <v>83</v>
      </c>
      <c r="G53" s="33"/>
      <c r="H53" s="33"/>
      <c r="I53" s="33"/>
      <c r="J53" s="33"/>
      <c r="K53" s="33"/>
      <c r="L53" s="33"/>
      <c r="M53" s="33"/>
    </row>
    <row r="54" ht="18" spans="1:13">
      <c r="A54" s="25">
        <v>46162</v>
      </c>
      <c r="B54" s="20" t="s">
        <v>84</v>
      </c>
      <c r="G54" s="33"/>
      <c r="H54" s="33"/>
      <c r="I54" s="33"/>
      <c r="J54" s="33"/>
      <c r="K54" s="33"/>
      <c r="L54" s="33"/>
      <c r="M54" s="33"/>
    </row>
    <row r="55" ht="18" spans="1:13">
      <c r="A55" s="25">
        <v>46162</v>
      </c>
      <c r="B55" s="20" t="s">
        <v>85</v>
      </c>
      <c r="G55" s="33"/>
      <c r="H55" s="33"/>
      <c r="I55" s="33"/>
      <c r="J55" s="33"/>
      <c r="K55" s="33"/>
      <c r="L55" s="33"/>
      <c r="M55" s="33"/>
    </row>
    <row r="56" ht="18" spans="1:13">
      <c r="A56" s="25">
        <v>46162</v>
      </c>
      <c r="B56" s="20" t="s">
        <v>86</v>
      </c>
      <c r="F56" s="32">
        <v>1</v>
      </c>
      <c r="G56" s="33"/>
      <c r="H56" s="33"/>
      <c r="I56" s="33"/>
      <c r="J56" s="33"/>
      <c r="K56" s="33"/>
      <c r="L56" s="33"/>
      <c r="M56" s="33"/>
    </row>
    <row r="57" ht="18" spans="1:13">
      <c r="A57" s="25">
        <v>46203</v>
      </c>
      <c r="B57" s="20" t="s">
        <v>87</v>
      </c>
      <c r="G57" s="33"/>
      <c r="H57" s="33"/>
      <c r="I57" s="33"/>
      <c r="J57" s="33"/>
      <c r="K57" s="33"/>
      <c r="L57" s="33"/>
      <c r="M57" s="33"/>
    </row>
    <row r="58" ht="18" spans="1:13">
      <c r="A58" s="25">
        <v>46203</v>
      </c>
      <c r="B58" s="20" t="s">
        <v>88</v>
      </c>
      <c r="G58" s="33"/>
      <c r="H58" s="33"/>
      <c r="I58" s="33"/>
      <c r="J58" s="33"/>
      <c r="K58" s="33"/>
      <c r="L58" s="33"/>
      <c r="M58" s="33"/>
    </row>
    <row r="59" ht="18" spans="1:13">
      <c r="A59" s="25">
        <v>46203</v>
      </c>
      <c r="B59" s="20" t="s">
        <v>89</v>
      </c>
      <c r="G59" s="33"/>
      <c r="H59" s="33"/>
      <c r="I59" s="33"/>
      <c r="J59" s="33"/>
      <c r="K59" s="33"/>
      <c r="L59" s="33"/>
      <c r="M59" s="33"/>
    </row>
    <row r="60" ht="18" spans="1:13">
      <c r="A60" s="25">
        <v>46203</v>
      </c>
      <c r="B60" s="20" t="s">
        <v>90</v>
      </c>
      <c r="G60" s="33"/>
      <c r="H60" s="33"/>
      <c r="I60" s="33"/>
      <c r="J60" s="33"/>
      <c r="K60" s="33"/>
      <c r="L60" s="33"/>
      <c r="M60" s="33"/>
    </row>
    <row r="61" ht="18" spans="1:13">
      <c r="A61" s="25">
        <v>46203</v>
      </c>
      <c r="B61" s="20" t="s">
        <v>91</v>
      </c>
      <c r="G61" s="33"/>
      <c r="H61" s="33"/>
      <c r="I61" s="33"/>
      <c r="J61" s="33"/>
      <c r="K61" s="33"/>
      <c r="L61" s="33"/>
      <c r="M61" s="33"/>
    </row>
  </sheetData>
  <autoFilter xmlns:etc="http://www.wps.cn/officeDocument/2017/etCustomData" ref="A1:M61" etc:filterBottomFollowUsedRange="0">
    <extLst/>
  </autoFilter>
  <sortState ref="A2:K53">
    <sortCondition ref="A2"/>
  </sortState>
  <conditionalFormatting sqref="F3">
    <cfRule type="dataBar" priority="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{9d067fb2-b71b-402c-a81a-1a273bf8033c}</x14:id>
        </ext>
      </extLst>
    </cfRule>
  </conditionalFormatting>
  <conditionalFormatting sqref="G3:M3">
    <cfRule type="dataBar" priority="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{fe69e628-683d-4003-b39b-bdc658e93f88}</x14:id>
        </ext>
      </extLst>
    </cfRule>
  </conditionalFormatting>
  <conditionalFormatting sqref="F4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{4240c30b-c1e5-4131-8e5c-45a1cb28c13b}</x14:id>
        </ext>
      </extLst>
    </cfRule>
  </conditionalFormatting>
  <conditionalFormatting sqref="H4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{20e49a8b-a813-417e-8d92-20f8fa585c3e}</x14:id>
        </ext>
      </extLst>
    </cfRule>
  </conditionalFormatting>
  <conditionalFormatting sqref="F5">
    <cfRule type="dataBar" priority="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{32a27b7c-ea2c-4c7b-8d4f-a24e5751c553}</x14:id>
        </ext>
      </extLst>
    </cfRule>
  </conditionalFormatting>
  <conditionalFormatting sqref="G5:M5">
    <cfRule type="dataBar" priority="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{6a5d5db3-bb84-44d8-bc50-6309aeb82722}</x14:id>
        </ext>
      </extLst>
    </cfRule>
  </conditionalFormatting>
  <conditionalFormatting sqref="F13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{ecf824e2-aa33-4b4d-b3d5-c6a6412184af}</x14:id>
        </ext>
      </extLst>
    </cfRule>
  </conditionalFormatting>
  <conditionalFormatting sqref="G13:M13">
    <cfRule type="dataBar" priority="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{7120f108-421b-4008-9aca-12a5e8e5b5d9}</x14:id>
        </ext>
      </extLst>
    </cfRule>
  </conditionalFormatting>
  <conditionalFormatting sqref="F34">
    <cfRule type="dataBar" priority="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{69980c65-14b3-4087-8372-b80da5b08cbe}</x14:id>
        </ext>
      </extLst>
    </cfRule>
  </conditionalFormatting>
  <conditionalFormatting sqref="G34:M34">
    <cfRule type="dataBar" priority="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{ff25dfc6-2841-4405-a57a-ca6da107bea1}</x14:id>
        </ext>
      </extLst>
    </cfRule>
  </conditionalFormatting>
  <conditionalFormatting sqref="F46"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{4d76ac4c-d48e-4454-9b0e-7961b794225a}</x14:id>
        </ext>
      </extLst>
    </cfRule>
  </conditionalFormatting>
  <conditionalFormatting sqref="F47">
    <cfRule type="dataBar" priority="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{867a5a6a-da91-4efa-aac1-2cf15ab5933b}</x14:id>
        </ext>
      </extLst>
    </cfRule>
  </conditionalFormatting>
  <conditionalFormatting sqref="F48">
    <cfRule type="dataBar" priority="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{03bdacd2-a392-47a2-a792-e89669114e78}</x14:id>
        </ext>
      </extLst>
    </cfRule>
  </conditionalFormatting>
  <conditionalFormatting sqref="F49">
    <cfRule type="dataBar" priority="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{aa3c39ac-56be-4065-b7a0-f55d36a43626}</x14:id>
        </ext>
      </extLst>
    </cfRule>
  </conditionalFormatting>
  <conditionalFormatting sqref="F56">
    <cfRule type="dataBar" priority="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{fecac19c-f96f-4778-be39-d1a4c4b36927}</x14:id>
        </ext>
      </extLst>
    </cfRule>
  </conditionalFormatting>
  <conditionalFormatting sqref="F41:F44">
    <cfRule type="dataBar" priority="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{fa02b010-6ab2-45aa-9096-7a6f74d73234}</x14:id>
        </ext>
      </extLst>
    </cfRule>
  </conditionalFormatting>
  <conditionalFormatting sqref="F2:M28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{fbb57afc-de99-41f3-8ccf-70160272afee}</x14:id>
        </ext>
      </extLst>
    </cfRule>
  </conditionalFormatting>
  <conditionalFormatting sqref="F2 F6:F12 F14:F33 F35:F40">
    <cfRule type="dataBar" priority="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{adbdab70-5865-4a81-ac0e-0e870d88c866}</x14:id>
        </ext>
      </extLst>
    </cfRule>
  </conditionalFormatting>
  <conditionalFormatting sqref="G2:M2 G6:M12 G14:M33 G35:M44">
    <cfRule type="dataBar" priority="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{ccffc054-e066-4def-a65f-90ed2615fe75}</x14:id>
        </ext>
      </extLst>
    </cfRule>
  </conditionalFormatting>
  <conditionalFormatting sqref="G4 I4:M4">
    <cfRule type="dataBar" priority="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{95edd3ac-bf47-4a4c-89d7-98f2b05c3798}</x14:id>
        </ext>
      </extLst>
    </cfRule>
  </conditionalFormatting>
  <pageMargins left="0.75" right="0.75" top="1" bottom="1" header="0.5" footer="0.5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d067fb2-b71b-402c-a81a-1a273bf8033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</xm:sqref>
        </x14:conditionalFormatting>
        <x14:conditionalFormatting xmlns:xm="http://schemas.microsoft.com/office/excel/2006/main">
          <x14:cfRule type="dataBar" id="{fe69e628-683d-4003-b39b-bdc658e93f8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G3:M3</xm:sqref>
        </x14:conditionalFormatting>
        <x14:conditionalFormatting xmlns:xm="http://schemas.microsoft.com/office/excel/2006/main">
          <x14:cfRule type="dataBar" id="{4240c30b-c1e5-4131-8e5c-45a1cb28c13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F4</xm:sqref>
        </x14:conditionalFormatting>
        <x14:conditionalFormatting xmlns:xm="http://schemas.microsoft.com/office/excel/2006/main">
          <x14:cfRule type="dataBar" id="{20e49a8b-a813-417e-8d92-20f8fa585c3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</xm:sqref>
        </x14:conditionalFormatting>
        <x14:conditionalFormatting xmlns:xm="http://schemas.microsoft.com/office/excel/2006/main">
          <x14:cfRule type="dataBar" id="{32a27b7c-ea2c-4c7b-8d4f-a24e5751c55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F5</xm:sqref>
        </x14:conditionalFormatting>
        <x14:conditionalFormatting xmlns:xm="http://schemas.microsoft.com/office/excel/2006/main">
          <x14:cfRule type="dataBar" id="{6a5d5db3-bb84-44d8-bc50-6309aeb8272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G5:M5</xm:sqref>
        </x14:conditionalFormatting>
        <x14:conditionalFormatting xmlns:xm="http://schemas.microsoft.com/office/excel/2006/main">
          <x14:cfRule type="dataBar" id="{ecf824e2-aa33-4b4d-b3d5-c6a6412184a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F13</xm:sqref>
        </x14:conditionalFormatting>
        <x14:conditionalFormatting xmlns:xm="http://schemas.microsoft.com/office/excel/2006/main">
          <x14:cfRule type="dataBar" id="{7120f108-421b-4008-9aca-12a5e8e5b5d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G13:M13</xm:sqref>
        </x14:conditionalFormatting>
        <x14:conditionalFormatting xmlns:xm="http://schemas.microsoft.com/office/excel/2006/main">
          <x14:cfRule type="dataBar" id="{69980c65-14b3-4087-8372-b80da5b08cb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F34</xm:sqref>
        </x14:conditionalFormatting>
        <x14:conditionalFormatting xmlns:xm="http://schemas.microsoft.com/office/excel/2006/main">
          <x14:cfRule type="dataBar" id="{ff25dfc6-2841-4405-a57a-ca6da107bea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G34:M34</xm:sqref>
        </x14:conditionalFormatting>
        <x14:conditionalFormatting xmlns:xm="http://schemas.microsoft.com/office/excel/2006/main">
          <x14:cfRule type="dataBar" id="{4d76ac4c-d48e-4454-9b0e-7961b794225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F46</xm:sqref>
        </x14:conditionalFormatting>
        <x14:conditionalFormatting xmlns:xm="http://schemas.microsoft.com/office/excel/2006/main">
          <x14:cfRule type="dataBar" id="{867a5a6a-da91-4efa-aac1-2cf15ab5933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F47</xm:sqref>
        </x14:conditionalFormatting>
        <x14:conditionalFormatting xmlns:xm="http://schemas.microsoft.com/office/excel/2006/main">
          <x14:cfRule type="dataBar" id="{03bdacd2-a392-47a2-a792-e89669114e7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F48</xm:sqref>
        </x14:conditionalFormatting>
        <x14:conditionalFormatting xmlns:xm="http://schemas.microsoft.com/office/excel/2006/main">
          <x14:cfRule type="dataBar" id="{aa3c39ac-56be-4065-b7a0-f55d36a4362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F49</xm:sqref>
        </x14:conditionalFormatting>
        <x14:conditionalFormatting xmlns:xm="http://schemas.microsoft.com/office/excel/2006/main">
          <x14:cfRule type="dataBar" id="{fecac19c-f96f-4778-be39-d1a4c4b3692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F56</xm:sqref>
        </x14:conditionalFormatting>
        <x14:conditionalFormatting xmlns:xm="http://schemas.microsoft.com/office/excel/2006/main">
          <x14:cfRule type="dataBar" id="{fa02b010-6ab2-45aa-9096-7a6f74d7323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F41:F44</xm:sqref>
        </x14:conditionalFormatting>
        <x14:conditionalFormatting xmlns:xm="http://schemas.microsoft.com/office/excel/2006/main">
          <x14:cfRule type="dataBar" id="{fbb57afc-de99-41f3-8ccf-70160272afe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F2:M28</xm:sqref>
        </x14:conditionalFormatting>
        <x14:conditionalFormatting xmlns:xm="http://schemas.microsoft.com/office/excel/2006/main">
          <x14:cfRule type="dataBar" id="{adbdab70-5865-4a81-ac0e-0e870d88c86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 F6:F12 F14:F33 F35:F40</xm:sqref>
        </x14:conditionalFormatting>
        <x14:conditionalFormatting xmlns:xm="http://schemas.microsoft.com/office/excel/2006/main">
          <x14:cfRule type="dataBar" id="{ccffc054-e066-4def-a65f-90ed2615fe7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G2:M2 G6:M12 G14:M33 G35:M44</xm:sqref>
        </x14:conditionalFormatting>
        <x14:conditionalFormatting xmlns:xm="http://schemas.microsoft.com/office/excel/2006/main">
          <x14:cfRule type="dataBar" id="{95edd3ac-bf47-4a4c-89d7-98f2b05c379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 I4:M4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L7"/>
  <sheetViews>
    <sheetView showGridLines="0" workbookViewId="0">
      <selection activeCell="L26" sqref="L26:L27"/>
    </sheetView>
  </sheetViews>
  <sheetFormatPr defaultColWidth="8.88888888888889" defaultRowHeight="16.5" outlineLevelRow="6"/>
  <cols>
    <col min="7" max="7" width="12.2222222222222" customWidth="1"/>
    <col min="8" max="8" width="14.5555555555556" customWidth="1"/>
  </cols>
  <sheetData>
    <row r="2" s="16" customFormat="1" ht="21" spans="2:12">
      <c r="B2" s="17" t="s">
        <v>92</v>
      </c>
      <c r="C2" s="17" t="s">
        <v>93</v>
      </c>
      <c r="D2" s="18" t="s">
        <v>94</v>
      </c>
      <c r="E2" s="18" t="s">
        <v>95</v>
      </c>
      <c r="F2" s="18" t="s">
        <v>96</v>
      </c>
      <c r="G2" s="18" t="s">
        <v>97</v>
      </c>
      <c r="H2" s="18" t="s">
        <v>96</v>
      </c>
      <c r="I2"/>
      <c r="J2"/>
      <c r="K2"/>
      <c r="L2"/>
    </row>
    <row r="3" ht="18" spans="2:8">
      <c r="B3" s="19" t="s">
        <v>98</v>
      </c>
      <c r="C3" s="20" t="s">
        <v>99</v>
      </c>
      <c r="D3">
        <v>6</v>
      </c>
      <c r="E3">
        <v>6</v>
      </c>
      <c r="F3">
        <v>0.8</v>
      </c>
      <c r="G3" s="21">
        <f>E3/D3</f>
        <v>1</v>
      </c>
      <c r="H3" s="21">
        <f>F3/D3</f>
        <v>0.133333333333333</v>
      </c>
    </row>
    <row r="4" ht="18" spans="2:8">
      <c r="B4" s="19" t="s">
        <v>100</v>
      </c>
      <c r="C4" s="20" t="s">
        <v>101</v>
      </c>
      <c r="D4">
        <v>64</v>
      </c>
      <c r="E4">
        <v>64</v>
      </c>
      <c r="F4">
        <v>24</v>
      </c>
      <c r="G4" s="21">
        <f>E4/D4</f>
        <v>1</v>
      </c>
      <c r="H4" s="21">
        <f>F4/D4</f>
        <v>0.375</v>
      </c>
    </row>
    <row r="5" ht="18" spans="2:8">
      <c r="B5" s="19" t="s">
        <v>102</v>
      </c>
      <c r="C5" s="20" t="s">
        <v>103</v>
      </c>
      <c r="D5">
        <v>64</v>
      </c>
      <c r="E5">
        <v>33</v>
      </c>
      <c r="F5">
        <v>10</v>
      </c>
      <c r="G5" s="21">
        <f>E5/D5</f>
        <v>0.515625</v>
      </c>
      <c r="H5" s="21">
        <f>F5/D5</f>
        <v>0.15625</v>
      </c>
    </row>
    <row r="6" ht="18" spans="2:8">
      <c r="B6" s="19" t="s">
        <v>104</v>
      </c>
      <c r="C6" s="20" t="s">
        <v>105</v>
      </c>
      <c r="D6">
        <v>64</v>
      </c>
      <c r="E6">
        <v>33</v>
      </c>
      <c r="F6">
        <v>2.8</v>
      </c>
      <c r="G6" s="21">
        <f>E6/D6</f>
        <v>0.515625</v>
      </c>
      <c r="H6" s="21">
        <f>F6/D6</f>
        <v>0.04375</v>
      </c>
    </row>
    <row r="7" ht="18" spans="2:8">
      <c r="B7" s="22" t="s">
        <v>106</v>
      </c>
      <c r="C7" s="23"/>
      <c r="D7" s="13">
        <v>200</v>
      </c>
      <c r="E7" s="13">
        <v>10</v>
      </c>
      <c r="F7" s="13">
        <v>0</v>
      </c>
      <c r="G7" s="21">
        <f>E7/D7</f>
        <v>0.05</v>
      </c>
      <c r="H7" s="21">
        <f>F7/D7</f>
        <v>0</v>
      </c>
    </row>
  </sheetData>
  <conditionalFormatting sqref="H3:H7">
    <cfRule type="dataBar" priority="2">
      <dataBar>
        <cfvo type="min"/>
        <cfvo type="percent" val="100"/>
        <color rgb="FF63C384"/>
      </dataBar>
      <extLst>
        <ext xmlns:x14="http://schemas.microsoft.com/office/spreadsheetml/2009/9/main" uri="{B025F937-C7B1-47D3-B67F-A62EFF666E3E}">
          <x14:id>{2f0a33d8-31a1-4cdd-ad8b-cbe5a495fabc}</x14:id>
        </ext>
      </extLst>
    </cfRule>
    <cfRule type="dataBar" priority="3">
      <dataBar>
        <cfvo type="min"/>
        <cfvo type="percent" val="100"/>
        <color theme="9"/>
      </dataBar>
      <extLst>
        <ext xmlns:x14="http://schemas.microsoft.com/office/spreadsheetml/2009/9/main" uri="{B025F937-C7B1-47D3-B67F-A62EFF666E3E}">
          <x14:id>{e7655c34-3571-4371-a3f2-7f13f978a475}</x14:id>
        </ext>
      </extLst>
    </cfRule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{af528e14-9f07-4188-94c0-552e1f4fb978}</x14:id>
        </ext>
      </extLst>
    </cfRule>
  </conditionalFormatting>
  <conditionalFormatting sqref="G3:H7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{98a1b544-1782-45c3-b8df-7c80100b2c41}</x14:id>
        </ext>
      </extLst>
    </cfRule>
  </conditionalFormatting>
  <pageMargins left="0.75" right="0.75" top="1" bottom="1" header="0.5" footer="0.5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f0a33d8-31a1-4cdd-ad8b-cbe5a495fabc}">
            <x14:dataBar minLength="0" maxLength="100" gradient="0">
              <x14:cfvo type="autoMin"/>
              <x14:cfvo type="percent">
                <xm:f>100</xm:f>
              </x14:cfvo>
              <x14:negativeFillColor rgb="FFFF0000"/>
              <x14:axisColor rgb="FF000000"/>
            </x14:dataBar>
          </x14:cfRule>
          <x14:cfRule type="dataBar" id="{e7655c34-3571-4371-a3f2-7f13f978a475}">
            <x14:dataBar minLength="0" maxLength="100" gradient="0">
              <x14:cfvo type="autoMin"/>
              <x14:cfvo type="percent">
                <xm:f>100</xm:f>
              </x14:cfvo>
              <x14:negativeFillColor rgb="FFFF0000"/>
              <x14:axisColor rgb="FF000000"/>
            </x14:dataBar>
          </x14:cfRule>
          <x14:cfRule type="dataBar" id="{af528e14-9f07-4188-94c0-552e1f4fb9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H3:H7</xm:sqref>
        </x14:conditionalFormatting>
        <x14:conditionalFormatting xmlns:xm="http://schemas.microsoft.com/office/excel/2006/main">
          <x14:cfRule type="dataBar" id="{98a1b544-1782-45c3-b8df-7c80100b2c4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G3:H7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F22" sqref="F22"/>
    </sheetView>
  </sheetViews>
  <sheetFormatPr defaultColWidth="8.72592592592593" defaultRowHeight="16.5"/>
  <cols>
    <col min="2" max="2" width="13.1851851851852" customWidth="1"/>
    <col min="3" max="3" width="23.8148148148148" customWidth="1"/>
    <col min="4" max="4" width="31.637037037037" customWidth="1"/>
    <col min="5" max="5" width="27.2740740740741" customWidth="1"/>
    <col min="6" max="6" width="34.637037037037" customWidth="1"/>
    <col min="9" max="9" width="10.8148148148148" customWidth="1"/>
    <col min="10" max="10" width="9.36296296296296" customWidth="1"/>
    <col min="11" max="11" width="7.91111111111111" customWidth="1"/>
    <col min="12" max="13" width="11.362962962963" customWidth="1"/>
  </cols>
  <sheetData>
    <row r="1" spans="2:7">
      <c r="B1" s="1" t="s">
        <v>107</v>
      </c>
      <c r="C1" s="2" t="s">
        <v>108</v>
      </c>
      <c r="D1" s="2" t="s">
        <v>109</v>
      </c>
      <c r="E1" s="2" t="s">
        <v>110</v>
      </c>
      <c r="F1" s="3" t="s">
        <v>13</v>
      </c>
      <c r="G1" s="4" t="s">
        <v>111</v>
      </c>
    </row>
    <row r="2" ht="30" customHeight="1" spans="1:10">
      <c r="A2" s="5"/>
      <c r="B2" s="6" t="s">
        <v>112</v>
      </c>
      <c r="C2" s="7" t="s">
        <v>113</v>
      </c>
      <c r="D2" s="7" t="s">
        <v>114</v>
      </c>
      <c r="E2" s="7" t="s">
        <v>115</v>
      </c>
      <c r="F2" s="6" t="s">
        <v>116</v>
      </c>
      <c r="G2" s="8"/>
      <c r="H2"/>
      <c r="I2" t="s">
        <v>117</v>
      </c>
      <c r="J2" t="s">
        <v>118</v>
      </c>
    </row>
    <row r="3" ht="30" customHeight="1" spans="1:14">
      <c r="A3" s="5"/>
      <c r="B3" t="s">
        <v>112</v>
      </c>
      <c r="C3" s="9" t="s">
        <v>119</v>
      </c>
      <c r="D3" s="9" t="s">
        <v>120</v>
      </c>
      <c r="E3" s="9" t="s">
        <v>121</v>
      </c>
      <c r="F3" t="s">
        <v>122</v>
      </c>
      <c r="G3" s="10"/>
      <c r="H3"/>
      <c r="I3" t="s">
        <v>123</v>
      </c>
      <c r="J3" t="s">
        <v>57</v>
      </c>
      <c r="K3" t="s">
        <v>59</v>
      </c>
      <c r="L3" t="s">
        <v>124</v>
      </c>
      <c r="M3" t="s">
        <v>125</v>
      </c>
      <c r="N3" t="s">
        <v>126</v>
      </c>
    </row>
    <row r="4" ht="30" customHeight="1" spans="1:13">
      <c r="A4" s="5"/>
      <c r="B4" t="s">
        <v>112</v>
      </c>
      <c r="C4" s="11" t="s">
        <v>127</v>
      </c>
      <c r="D4" s="9" t="s">
        <v>128</v>
      </c>
      <c r="E4" s="12" t="s">
        <v>129</v>
      </c>
      <c r="F4" t="s">
        <v>130</v>
      </c>
      <c r="G4" s="10"/>
      <c r="I4" t="s">
        <v>131</v>
      </c>
      <c r="J4" t="s">
        <v>132</v>
      </c>
      <c r="K4" t="s">
        <v>71</v>
      </c>
      <c r="L4" t="s">
        <v>133</v>
      </c>
      <c r="M4" t="s">
        <v>134</v>
      </c>
    </row>
    <row r="5" ht="30" customHeight="1" spans="1:10">
      <c r="A5" s="5"/>
      <c r="B5" s="13" t="s">
        <v>112</v>
      </c>
      <c r="C5" s="14" t="s">
        <v>127</v>
      </c>
      <c r="D5" s="14" t="s">
        <v>135</v>
      </c>
      <c r="E5" s="14" t="s">
        <v>136</v>
      </c>
      <c r="F5" s="13" t="s">
        <v>137</v>
      </c>
      <c r="G5" s="15"/>
      <c r="H5"/>
      <c r="I5" t="s">
        <v>138</v>
      </c>
      <c r="J5" t="s">
        <v>139</v>
      </c>
    </row>
    <row r="13" spans="1:1">
      <c r="A13" t="s">
        <v>140</v>
      </c>
    </row>
    <row r="14" spans="2:3">
      <c r="B14" t="s">
        <v>32</v>
      </c>
      <c r="C14" t="s">
        <v>141</v>
      </c>
    </row>
    <row r="16" spans="2:3">
      <c r="B16" t="s">
        <v>53</v>
      </c>
      <c r="C16" t="s">
        <v>52</v>
      </c>
    </row>
    <row r="18" spans="2:3">
      <c r="B18" t="s">
        <v>37</v>
      </c>
      <c r="C18" t="s">
        <v>142</v>
      </c>
    </row>
    <row r="20" spans="2:3">
      <c r="B20" t="s">
        <v>23</v>
      </c>
      <c r="C20" t="s">
        <v>143</v>
      </c>
    </row>
    <row r="22" spans="2:3">
      <c r="B22" t="s">
        <v>35</v>
      </c>
      <c r="C22" t="s">
        <v>144</v>
      </c>
    </row>
    <row r="24" spans="2:3">
      <c r="B24" t="s">
        <v>16</v>
      </c>
      <c r="C24" t="s">
        <v>145</v>
      </c>
    </row>
  </sheetData>
  <mergeCells count="1">
    <mergeCell ref="A2:A5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WWO_wpscloud_20251214161316-39eb063fb0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进度追踪</vt:lpstr>
      <vt:lpstr>美术进度</vt:lpstr>
      <vt:lpstr>长期安排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EG_D</cp:lastModifiedBy>
  <dcterms:created xsi:type="dcterms:W3CDTF">2025-12-20T12:10:00Z</dcterms:created>
  <dcterms:modified xsi:type="dcterms:W3CDTF">2026-02-05T02:04:53Z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C717A473D2D4B7BAC52146695752462C_41</vt:lpwstr>
  </property>
  <property fmtid="{D5CDD505-2E9C-101B-9397-08002B2CF9AE}" pid="3" name="KSOProductBuildVer">
    <vt:lpwstr>2052-12.1.0.20784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